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P17"/>
  <c r="D17"/>
  <c r="N17"/>
  <c r="E17"/>
  <c r="O22"/>
  <c r="P22"/>
  <c r="D22"/>
  <c r="E22"/>
  <c r="N22"/>
  <c r="F22"/>
  <c r="O27"/>
  <c r="F27"/>
  <c r="P27"/>
  <c r="H27"/>
  <c r="D27"/>
  <c r="E27"/>
  <c r="N27"/>
  <c r="O32"/>
  <c r="F32"/>
  <c r="P32"/>
  <c r="D32"/>
  <c r="E32"/>
  <c r="N32"/>
  <c r="O37"/>
  <c r="F37"/>
  <c r="P37"/>
  <c r="D37"/>
  <c r="N37"/>
  <c r="E37"/>
  <c r="Q12"/>
  <c r="Q27"/>
  <c r="Q17"/>
  <c r="Q22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P39" l="1"/>
  <c r="H17"/>
  <c r="I16" s="1"/>
  <c r="S16" s="1"/>
  <c r="P12"/>
  <c r="R12"/>
  <c r="R39" s="1"/>
  <c r="N12"/>
  <c r="N39" s="1"/>
  <c r="E12"/>
  <c r="E39" s="1"/>
  <c r="O12"/>
  <c r="O39" s="1"/>
  <c r="F12"/>
  <c r="F39" s="1"/>
  <c r="H12"/>
  <c r="I11" s="1"/>
  <c r="S11" s="1"/>
  <c r="D12"/>
  <c r="D39" s="1"/>
  <c r="H22"/>
  <c r="I21" s="1"/>
  <c r="S21" s="1"/>
  <c r="H37"/>
  <c r="I36" s="1"/>
  <c r="S36" s="1"/>
  <c r="H32"/>
  <c r="I31" s="1"/>
  <c r="S31" s="1"/>
  <c r="I26"/>
  <c r="S26" s="1"/>
  <c r="I39" l="1"/>
  <c r="H39"/>
  <c r="I41" l="1"/>
  <c r="S39"/>
  <c r="S4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<sst xmlns="http://schemas.openxmlformats.org/spreadsheetml/2006/main" count="114" uniqueCount="72">
  <si>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</si>
  <si>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</si>
  <si>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</si>
  <si>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</si>
  <si>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</si>
  <si>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12.10.2024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</si>
  <si>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</si>
  <si>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</si>
  <si>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</si>
  <si>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</si>
  <si>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</si>
  <si>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</si>
  <si>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</si>
  <si>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</si>
  <si>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</si>
  <si>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</si>
  <si>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</si>
  <si>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</si>
  <si>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</si>
  <si>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</si>
  <si>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</si>
  <si>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Bezruč</t>
  </si>
  <si>
    <t>Břetislav</t>
  </si>
  <si>
    <t>Michal</t>
  </si>
  <si>
    <t>Baslar</t>
  </si>
  <si>
    <t>Marek</t>
  </si>
  <si>
    <t>Jiří</t>
  </si>
  <si>
    <t>Pavel</t>
  </si>
  <si>
    <t>Hošek</t>
  </si>
  <si>
    <t>Péli</t>
  </si>
  <si>
    <t>Marian</t>
  </si>
  <si>
    <t>Fridrich</t>
  </si>
  <si>
    <t>Bartoš</t>
  </si>
  <si>
    <t>Trojek</t>
  </si>
  <si>
    <t>Kamil</t>
  </si>
  <si>
    <t>Lukáš</t>
  </si>
  <si>
    <t>Havran</t>
  </si>
  <si>
    <t>Laga</t>
  </si>
  <si>
    <t>Radek</t>
  </si>
  <si>
    <t>Albrecht</t>
  </si>
  <si>
    <t>Žáček</t>
  </si>
  <si>
    <t>Přemysl</t>
  </si>
  <si>
    <t>Celkový výkon družstva  </t>
  </si>
  <si>
    <t>Vedoucí družstva         Jméno:</t>
  </si>
  <si>
    <t>Břetislav Sobota</t>
  </si>
  <si>
    <t>Bodový zisk</t>
  </si>
  <si>
    <t>Přemysl Žáček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</si>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</sst>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61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36</v>
      </c>
      <c r="P8" s="12">
        <v>3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36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43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51</v>
      </c>
      <c r="F10" s="18">
        <v>3</v>
      </c>
      <c r="G10" s="19">
        <f>IF(AND(ISBLANK(D10),ISBLANK(E10)),"",D10+E10)</f>
        <v>152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63</v>
      </c>
      <c r="P10" s="18">
        <v>0</v>
      </c>
      <c r="Q10" s="19">
        <f>IF(AND(ISBLANK(N10),ISBLANK(O10)),"",N10+O10)</f>
        <v>166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42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51</v>
      </c>
      <c r="P11" s="23">
        <v>1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391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581</v>
      </c>
      <c r="H12" s="27">
        <f>IF(ISNUMBER($G12),SUM(H8:H11),"")</f>
        <v>2</v>
      </c>
      <c r="I12" s="99"/>
      <c r="K12" s="96">
        <v>21445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193</v>
      </c>
      <c r="P12" s="28">
        <f>IF(ISNUMBER($G12),SUM(P8:P11),"")</f>
        <v>6</v>
      </c>
      <c r="Q12" s="29">
        <f>IF(SUM($G8:$G11)+SUM($Q8:$Q11)&gt;0,SUM(Q8:Q11),"")</f>
        <v>573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36</v>
      </c>
      <c r="F13" s="12">
        <v>3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36</v>
      </c>
      <c r="P13" s="12">
        <v>4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36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30</v>
      </c>
      <c r="P14" s="18">
        <v>4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45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31</v>
      </c>
      <c r="P15" s="18">
        <v>4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45</v>
      </c>
      <c r="F16" s="23">
        <v>0</v>
      </c>
      <c r="G16" s="24">
        <f>IF(AND(ISBLANK(D16),ISBLANK(E16)),"",D16+E16)</f>
        <v>125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35</v>
      </c>
      <c r="P16" s="23">
        <v>2</v>
      </c>
      <c r="Q16" s="24">
        <f>IF(AND(ISBLANK(N16),ISBLANK(O16)),"",N16+O16)</f>
        <v>115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341</v>
      </c>
      <c r="E17" s="28">
        <f>IF(ISNUMBER($G17),SUM(E13:E16),"")</f>
        <v>162</v>
      </c>
      <c r="F17" s="28">
        <f>IF(ISNUMBER($G17),SUM(F13:F16),"")</f>
        <v>5</v>
      </c>
      <c r="G17" s="29">
        <f>IF(SUM($G13:$G16)+SUM($Q13:$Q16)&gt;0,SUM(G13:G16),"")</f>
        <v>503</v>
      </c>
      <c r="H17" s="27">
        <f>IF(ISNUMBER($G17),SUM(H13:H16),"")</f>
        <v>3</v>
      </c>
      <c r="I17" s="99"/>
      <c r="K17" s="96">
        <v>6779</v>
      </c>
      <c r="L17" s="97"/>
      <c r="M17" s="26" t="s">
        <v>17</v>
      </c>
      <c r="N17" s="27">
        <f>IF(ISNUMBER($G17),SUM(N13:N16),"")</f>
        <v>347</v>
      </c>
      <c r="O17" s="28">
        <f>IF(ISNUMBER($G17),SUM(O13:O16),"")</f>
        <v>132</v>
      </c>
      <c r="P17" s="28">
        <f>IF(ISNUMBER($G17),SUM(P13:P16),"")</f>
        <v>14</v>
      </c>
      <c r="Q17" s="29">
        <f>IF(SUM($G13:$G16)+SUM($Q13:$Q16)&gt;0,SUM(Q13:Q16),"")</f>
        <v>479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34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44</v>
      </c>
      <c r="P18" s="12">
        <v>2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43</v>
      </c>
      <c r="F19" s="18">
        <v>3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52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35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27</v>
      </c>
      <c r="P20" s="18">
        <v>2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40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36</v>
      </c>
      <c r="P21" s="23">
        <v>3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152</v>
      </c>
      <c r="F22" s="28">
        <f>IF(ISNUMBER($G22),SUM(F18:F21),"")</f>
        <v>8</v>
      </c>
      <c r="G22" s="29">
        <f>IF(SUM($G18:$G21)+SUM($Q18:$Q21)&gt;0,SUM(G18:G21),"")</f>
        <v>528</v>
      </c>
      <c r="H22" s="27">
        <f>IF(ISNUMBER($G22),SUM(H18:H21),"")</f>
        <v>3</v>
      </c>
      <c r="I22" s="99"/>
      <c r="K22" s="96">
        <v>20211</v>
      </c>
      <c r="L22" s="97"/>
      <c r="M22" s="26" t="s">
        <v>17</v>
      </c>
      <c r="N22" s="27">
        <f>IF(ISNUMBER($G22),SUM(N18:N21),"")</f>
        <v>347</v>
      </c>
      <c r="O22" s="28">
        <f>IF(ISNUMBER($G22),SUM(O18:O21),"")</f>
        <v>159</v>
      </c>
      <c r="P22" s="28">
        <f>IF(ISNUMBER($G22),SUM(P18:P21),"")</f>
        <v>7</v>
      </c>
      <c r="Q22" s="29">
        <f>IF(SUM($G18:$G21)+SUM($Q18:$Q21)&gt;0,SUM(Q18:Q21),"")</f>
        <v>506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60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44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51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35</v>
      </c>
      <c r="P24" s="18">
        <v>5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53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51</v>
      </c>
      <c r="P25" s="18">
        <v>1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53</v>
      </c>
      <c r="F26" s="23">
        <v>3</v>
      </c>
      <c r="G26" s="24">
        <f>IF(AND(ISBLANK(D26),ISBLANK(E26)),"",D26+E26)</f>
        <v>139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43</v>
      </c>
      <c r="P26" s="23">
        <v>0</v>
      </c>
      <c r="Q26" s="24">
        <f>IF(AND(ISBLANK(N26),ISBLANK(O26)),"",N26+O26)</f>
        <v>139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217</v>
      </c>
      <c r="F27" s="28">
        <f>IF(ISNUMBER($G27),SUM(F23:F26),"")</f>
        <v>5</v>
      </c>
      <c r="G27" s="29">
        <f>IF(SUM($G23:$G26)+SUM($Q23:$Q26)&gt;0,SUM(G23:G26),"")</f>
        <v>579</v>
      </c>
      <c r="H27" s="27">
        <f>IF(ISNUMBER($G27),SUM(H23:H26),"")</f>
        <v>3.5</v>
      </c>
      <c r="I27" s="99"/>
      <c r="K27" s="96">
        <v>21633</v>
      </c>
      <c r="L27" s="97"/>
      <c r="M27" s="26" t="s">
        <v>17</v>
      </c>
      <c r="N27" s="27">
        <f>IF(ISNUMBER($G27),SUM(N23:N26),"")</f>
        <v>363</v>
      </c>
      <c r="O27" s="28">
        <f>IF(ISNUMBER($G27),SUM(O23:O26),"")</f>
        <v>173</v>
      </c>
      <c r="P27" s="28">
        <f>IF(ISNUMBER($G27),SUM(P23:P26),"")</f>
        <v>8</v>
      </c>
      <c r="Q27" s="29">
        <f>IF(SUM($G23:$G26)+SUM($Q23:$Q26)&gt;0,SUM(Q23:Q26),"")</f>
        <v>536</v>
      </c>
      <c r="R27" s="27">
        <f>IF(ISNUMBER($G27),SUM(R23:R26),"")</f>
        <v>0.5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34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104</v>
      </c>
      <c r="O28" s="12">
        <v>36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54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107</v>
      </c>
      <c r="O29" s="18">
        <v>49</v>
      </c>
      <c r="P29" s="18">
        <v>1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62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92</v>
      </c>
      <c r="O30" s="18">
        <v>63</v>
      </c>
      <c r="P30" s="18">
        <v>0</v>
      </c>
      <c r="Q30" s="19">
        <f>IF(AND(ISBLANK(N30),ISBLANK(O30)),"",N30+O30)</f>
        <v>155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43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54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379</v>
      </c>
      <c r="E32" s="28">
        <f>IF(ISNUMBER($G32),SUM(E28:E31),"")</f>
        <v>193</v>
      </c>
      <c r="F32" s="28">
        <f>IF(ISNUMBER($G32),SUM(F28:F31),"")</f>
        <v>4</v>
      </c>
      <c r="G32" s="29">
        <f>IF(SUM($G28:$G31)+SUM($Q28:$Q31)&gt;0,SUM(G28:G31),"")</f>
        <v>572</v>
      </c>
      <c r="H32" s="27">
        <f>IF(ISNUMBER($G32),SUM(H28:H31),"")</f>
        <v>1</v>
      </c>
      <c r="I32" s="99"/>
      <c r="K32" s="96">
        <v>21489</v>
      </c>
      <c r="L32" s="97"/>
      <c r="M32" s="26" t="s">
        <v>17</v>
      </c>
      <c r="N32" s="27">
        <f>IF(ISNUMBER($G32),SUM(N28:N31),"")</f>
        <v>403</v>
      </c>
      <c r="O32" s="28">
        <f>IF(ISNUMBER($G32),SUM(O28:O31),"")</f>
        <v>202</v>
      </c>
      <c r="P32" s="28">
        <f>IF(ISNUMBER($G32),SUM(P28:P31),"")</f>
        <v>1</v>
      </c>
      <c r="Q32" s="29">
        <f>IF(SUM($G28:$G31)+SUM($Q28:$Q31)&gt;0,SUM(Q28:Q31),"")</f>
        <v>605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108</v>
      </c>
      <c r="E33" s="12">
        <v>52</v>
      </c>
      <c r="F33" s="12">
        <v>3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42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49</v>
      </c>
      <c r="F34" s="18">
        <v>0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53</v>
      </c>
      <c r="P34" s="18">
        <v>0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106</v>
      </c>
      <c r="E35" s="18">
        <v>45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87</v>
      </c>
      <c r="O35" s="18">
        <v>69</v>
      </c>
      <c r="P35" s="18">
        <v>2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63</v>
      </c>
      <c r="F36" s="23">
        <v>0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44</v>
      </c>
      <c r="P36" s="23">
        <v>2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420</v>
      </c>
      <c r="E37" s="28">
        <f>IF(ISNUMBER($G37),SUM(E33:E36),"")</f>
        <v>209</v>
      </c>
      <c r="F37" s="28">
        <f>IF(ISNUMBER($G37),SUM(F33:F36),"")</f>
        <v>3</v>
      </c>
      <c r="G37" s="29">
        <f>IF(SUM($G33:$G36)+SUM($Q33:$Q36)&gt;0,SUM(G33:G36),"")</f>
        <v>629</v>
      </c>
      <c r="H37" s="27">
        <f>IF(ISNUMBER($G37),SUM(H33:H36),"")</f>
        <v>3</v>
      </c>
      <c r="I37" s="99"/>
      <c r="K37" s="96">
        <v>10409</v>
      </c>
      <c r="L37" s="97"/>
      <c r="M37" s="26" t="s">
        <v>17</v>
      </c>
      <c r="N37" s="27">
        <f>IF(ISNUMBER($G37),SUM(N33:N36),"")</f>
        <v>365</v>
      </c>
      <c r="O37" s="28">
        <f>IF(ISNUMBER($G37),SUM(O33:O36),"")</f>
        <v>208</v>
      </c>
      <c r="P37" s="28">
        <f>IF(ISNUMBER($G37),SUM(P33:P36),"")</f>
        <v>5</v>
      </c>
      <c r="Q37" s="29">
        <f>IF(SUM($G33:$G36)+SUM($Q33:$Q36)&gt;0,SUM(Q33:Q36),"")</f>
        <v>573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2269</v>
      </c>
      <c r="E39" s="34">
        <f>IF(ISNUMBER($G39),SUM(E12,E17,E22,E27,E32,E37),"")</f>
        <v>1123</v>
      </c>
      <c r="F39" s="34">
        <f>IF(ISNUMBER($G39),SUM(F12,F17,F22,F27,F32,F37),"")</f>
        <v>29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2205</v>
      </c>
      <c r="O39" s="34">
        <f>IF(ISNUMBER($G39),SUM(O12,O17,O22,O27,O32,O37),"")</f>
        <v>1067</v>
      </c>
      <c r="P39" s="34">
        <f>IF(ISNUMBER($G39),SUM(P12,P17,P22,P27,P32,P37),"")</f>
        <v>41</v>
      </c>
      <c r="Q39" s="35">
        <f>IF(SUM($G$8:$G$37)+SUM($Q$8:$Q$37)&gt;0,SUM(Q12,Q17,Q22,Q27,Q32,Q37),"")</f>
        <v>3272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2024-10-12T17:27:11Z</dcterms:modified>
</cp:coreProperties>
</file>